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736" windowHeight="1176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14" i="1"/>
  <c r="F14"/>
  <c r="D17" l="1"/>
  <c r="E17"/>
  <c r="D16"/>
  <c r="D15"/>
  <c r="E16"/>
  <c r="E15"/>
  <c r="E21"/>
  <c r="F17"/>
  <c r="E25" l="1"/>
  <c r="F25"/>
  <c r="G25"/>
  <c r="G28" s="1"/>
  <c r="H15"/>
  <c r="H16"/>
  <c r="H17"/>
  <c r="H18"/>
  <c r="H19"/>
  <c r="H20"/>
  <c r="H21"/>
  <c r="H22"/>
  <c r="H23"/>
  <c r="H24"/>
  <c r="H14"/>
  <c r="H25" l="1"/>
</calcChain>
</file>

<file path=xl/sharedStrings.xml><?xml version="1.0" encoding="utf-8"?>
<sst xmlns="http://schemas.openxmlformats.org/spreadsheetml/2006/main" count="46" uniqueCount="40">
  <si>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</si>
  <si>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</si>
  <si>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</si>
  <si>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</si>
  <si>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</si>
  <si>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</si>
  <si>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</si>
  <si>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</si>
  <si>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</si>
  <si>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</si>
  <si>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</si>
  <si>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</si>
  <si>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</si>
  <si>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</si>
  <si>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</si>
  <si>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</si>
  <si>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</si>
  <si>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</si>
  <si>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Գազի  ծառ․</t>
  </si>
  <si>
    <t>Խ.մ</t>
  </si>
  <si>
    <t>Դեռատիզացիայի վճար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</si>
  <si>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</si>
  <si>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</si>
  <si>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 xml:space="preserve">Տնօրեն՝         </t>
  </si>
  <si>
    <t>Կենց.և հանր. սննդի  նյութ.</t>
  </si>
  <si>
    <t>Կոմունալ ծառ.-ջուր</t>
  </si>
  <si>
    <t xml:space="preserve">Կապի ծառայ. </t>
  </si>
  <si>
    <t>Աղբահանության վճար</t>
  </si>
  <si>
    <t>Ի. Բաղդասարյան</t>
  </si>
  <si>
    <t>Ա.Թադևոսյան</t>
  </si>
  <si>
    <t xml:space="preserve"> Պայմանագրի համարը՝  ՀԿ </t>
  </si>
  <si>
    <r>
      <t>ՀՀ Շիրակի  մարզի &lt;</t>
    </r>
    <r>
      <rPr>
        <sz val="9"/>
        <rFont val="Arial LatArm"/>
        <family val="2"/>
      </rPr>
      <t>&lt; Գյումրու թիվ 25 հիմնական դպրոց</t>
    </r>
    <r>
      <rPr>
        <sz val="9"/>
        <color theme="1"/>
        <rFont val="Arial LatArm"/>
        <family val="2"/>
      </rPr>
      <t>&gt;&gt; պետական ոչ առևտրային կազմակերպություն</t>
    </r>
  </si>
  <si>
    <t>(2025 թվականի I եռամսյակ)</t>
  </si>
  <si>
    <t xml:space="preserve"> &lt;&lt; 08 &gt;&gt; &lt;&lt; 04 &gt;&gt; 2025 թ.</t>
  </si>
  <si>
    <t xml:space="preserve">Պայմանագրի կնքման ամսաթիվը՝  &lt;&lt;    04  &gt;&gt;   04          2025 թ.                            </t>
  </si>
  <si>
    <t>Պայմանագրի շրջանակներում &lt;&lt;01&gt;&gt; հունվարի  2025թվականից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</si>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</sst>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10"/>
      <name val="Arial Unicode"/>
      <family val="2"/>
      <charset val="204"/>
    </font>
    <font>
      <b/>
      <sz val="9"/>
      <name val="Arial LatArm"/>
      <family val="2"/>
    </font>
    <font>
      <sz val="10"/>
      <color theme="1"/>
      <name val="Arial LatArm"/>
      <family val="2"/>
    </font>
    <font>
      <sz val="9"/>
      <name val="Arial Unicode"/>
      <family val="2"/>
      <charset val="204"/>
    </font>
    <font>
      <sz val="10"/>
      <color rgb="FFFF0000"/>
      <name val="Arial Unicode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4" fontId="6" fillId="0" borderId="5" xfId="0" applyNumberFormat="1" applyFont="1" applyBorder="1" applyAlignment="1">
      <alignment horizontal="left" vertical="top" wrapText="1"/>
    </xf>
    <xf numFmtId="164" fontId="6" fillId="0" borderId="6" xfId="0" applyNumberFormat="1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tabSelected="1" topLeftCell="A13" workbookViewId="0">
      <selection activeCell="D14" sqref="D14"/>
    </sheetView>
  </sheetViews>
  <sheetFormatPr defaultRowHeight="14.4"/>
  <cols>
    <col min="1" max="1" width="5" style="1" customWidth="1"/>
    <col min="2" max="2" width="26.6640625" customWidth="1"/>
    <col min="3" max="3" width="9.44140625" customWidth="1"/>
    <col min="4" max="4" width="8.44140625" customWidth="1"/>
    <col min="5" max="5" width="13.88671875" customWidth="1"/>
    <col min="6" max="6" width="16.109375" customWidth="1"/>
    <col min="7" max="7" width="12.44140625" customWidth="1"/>
    <col min="8" max="8" width="15.88671875" customWidth="1"/>
    <col min="9" max="9" width="9.88671875" customWidth="1"/>
    <col min="10" max="10" width="18" customWidth="1"/>
    <col min="11" max="11" width="9.5546875" bestFit="1" customWidth="1"/>
  </cols>
  <sheetData>
    <row r="1" spans="1:17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7" ht="36" customHeight="1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</row>
    <row r="3" spans="1:17">
      <c r="A3" s="33" t="s">
        <v>32</v>
      </c>
      <c r="B3" s="33"/>
      <c r="C3" s="33"/>
      <c r="D3" s="33"/>
      <c r="E3" s="33"/>
      <c r="F3" s="33"/>
      <c r="G3" s="33"/>
      <c r="H3" s="33"/>
      <c r="I3" s="33"/>
      <c r="J3" s="33"/>
    </row>
    <row r="4" spans="1:17">
      <c r="A4" s="34" t="s">
        <v>33</v>
      </c>
      <c r="B4" s="34"/>
      <c r="C4" s="34"/>
      <c r="D4" s="34"/>
      <c r="E4" s="34"/>
      <c r="F4" s="11"/>
      <c r="G4" s="11"/>
      <c r="H4" s="11"/>
      <c r="I4" s="11"/>
      <c r="J4" s="7"/>
    </row>
    <row r="5" spans="1:17">
      <c r="A5" s="34" t="s">
        <v>1</v>
      </c>
      <c r="B5" s="34"/>
      <c r="C5" s="34"/>
      <c r="D5" s="34"/>
      <c r="E5" s="34"/>
      <c r="F5" s="34"/>
      <c r="G5" s="34"/>
      <c r="H5" s="34"/>
      <c r="I5" s="34"/>
      <c r="J5" s="7"/>
    </row>
    <row r="6" spans="1:17">
      <c r="A6" s="31" t="s">
        <v>34</v>
      </c>
      <c r="B6" s="31"/>
      <c r="C6" s="31"/>
      <c r="D6" s="31"/>
      <c r="E6" s="31"/>
      <c r="F6" s="31"/>
      <c r="G6" s="31"/>
      <c r="H6" s="31"/>
      <c r="I6" s="31"/>
      <c r="J6" s="7"/>
    </row>
    <row r="7" spans="1:17">
      <c r="A7" s="31" t="s">
        <v>30</v>
      </c>
      <c r="B7" s="31"/>
      <c r="C7" s="31"/>
      <c r="D7" s="31"/>
      <c r="E7" s="31"/>
      <c r="F7" s="31"/>
      <c r="G7" s="31"/>
      <c r="H7" s="31"/>
      <c r="I7" s="31"/>
      <c r="J7" s="7"/>
    </row>
    <row r="8" spans="1:17">
      <c r="A8" s="31" t="s">
        <v>2</v>
      </c>
      <c r="B8" s="31"/>
      <c r="C8" s="31" t="s">
        <v>22</v>
      </c>
      <c r="D8" s="31"/>
      <c r="E8" s="31"/>
      <c r="F8" s="31"/>
      <c r="G8" s="31"/>
      <c r="H8" s="31"/>
      <c r="I8" s="31"/>
      <c r="J8" s="11"/>
    </row>
    <row r="9" spans="1:17">
      <c r="A9" s="35" t="s">
        <v>3</v>
      </c>
      <c r="B9" s="35"/>
      <c r="C9" s="35" t="s">
        <v>31</v>
      </c>
      <c r="D9" s="35"/>
      <c r="E9" s="35"/>
      <c r="F9" s="35"/>
      <c r="G9" s="35"/>
      <c r="H9" s="35"/>
      <c r="I9" s="35"/>
      <c r="J9" s="35"/>
    </row>
    <row r="10" spans="1:17">
      <c r="A10" s="35" t="s">
        <v>35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7">
      <c r="A11" s="35"/>
      <c r="B11" s="35"/>
      <c r="C11" s="35"/>
      <c r="D11" s="35"/>
      <c r="E11" s="35"/>
      <c r="F11" s="35"/>
      <c r="G11" s="35"/>
      <c r="H11" s="35"/>
      <c r="I11" s="35"/>
      <c r="J11" s="35"/>
    </row>
    <row r="12" spans="1:17" ht="57">
      <c r="A12" s="6" t="s">
        <v>4</v>
      </c>
      <c r="B12" s="6" t="s">
        <v>5</v>
      </c>
      <c r="C12" s="6" t="s">
        <v>6</v>
      </c>
      <c r="D12" s="6" t="s">
        <v>7</v>
      </c>
      <c r="E12" s="6" t="s">
        <v>36</v>
      </c>
      <c r="F12" s="6" t="s">
        <v>37</v>
      </c>
      <c r="G12" s="6" t="s">
        <v>8</v>
      </c>
      <c r="H12" s="6" t="s">
        <v>9</v>
      </c>
      <c r="I12" s="6" t="s">
        <v>38</v>
      </c>
      <c r="J12" s="6" t="s">
        <v>10</v>
      </c>
    </row>
    <row r="13" spans="1:17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>
      <c r="A14" s="6">
        <v>1</v>
      </c>
      <c r="B14" s="6" t="s">
        <v>11</v>
      </c>
      <c r="C14" s="6" t="s">
        <v>12</v>
      </c>
      <c r="D14" s="27">
        <v>70</v>
      </c>
      <c r="E14" s="15">
        <f>43241.6-6327</f>
        <v>36914.6</v>
      </c>
      <c r="F14" s="28">
        <f>29121.9-4218</f>
        <v>24903.9</v>
      </c>
      <c r="G14" s="18">
        <v>29288.1</v>
      </c>
      <c r="H14" s="19">
        <f>+G14-F14</f>
        <v>4384.1999999999971</v>
      </c>
      <c r="I14" s="36" t="s">
        <v>39</v>
      </c>
      <c r="J14" s="6"/>
      <c r="K14" s="4"/>
      <c r="M14" s="3"/>
    </row>
    <row r="15" spans="1:17">
      <c r="A15" s="6">
        <v>2</v>
      </c>
      <c r="B15" s="6" t="s">
        <v>13</v>
      </c>
      <c r="C15" s="6" t="s">
        <v>14</v>
      </c>
      <c r="D15" s="25">
        <f>359500/53.5</f>
        <v>6719.6261682242994</v>
      </c>
      <c r="E15" s="15">
        <f>259.5+100</f>
        <v>359.5</v>
      </c>
      <c r="F15" s="18">
        <v>371.5</v>
      </c>
      <c r="G15" s="18">
        <v>500</v>
      </c>
      <c r="H15" s="19">
        <f t="shared" ref="H15:H24" si="0">+G15-F15</f>
        <v>128.5</v>
      </c>
      <c r="I15" s="37"/>
      <c r="J15" s="6"/>
      <c r="Q15" s="4"/>
    </row>
    <row r="16" spans="1:17">
      <c r="A16" s="6">
        <v>3</v>
      </c>
      <c r="B16" s="6" t="s">
        <v>18</v>
      </c>
      <c r="C16" s="6" t="s">
        <v>19</v>
      </c>
      <c r="D16" s="25">
        <f>1244500/143</f>
        <v>8702.7972027972028</v>
      </c>
      <c r="E16" s="15">
        <f>944.5+300</f>
        <v>1244.5</v>
      </c>
      <c r="F16" s="18">
        <v>1304.8</v>
      </c>
      <c r="G16" s="18">
        <v>1500</v>
      </c>
      <c r="H16" s="19">
        <f t="shared" si="0"/>
        <v>195.20000000000005</v>
      </c>
      <c r="I16" s="37"/>
      <c r="J16" s="6"/>
      <c r="K16" s="4"/>
    </row>
    <row r="17" spans="1:14">
      <c r="A17" s="6">
        <v>4</v>
      </c>
      <c r="B17" s="6" t="s">
        <v>25</v>
      </c>
      <c r="C17" s="6" t="s">
        <v>19</v>
      </c>
      <c r="D17" s="25">
        <f>43700/200</f>
        <v>218.5</v>
      </c>
      <c r="E17" s="15">
        <f>29.7+14</f>
        <v>43.7</v>
      </c>
      <c r="F17" s="18">
        <f>60.3-15</f>
        <v>45.3</v>
      </c>
      <c r="G17" s="18">
        <v>55</v>
      </c>
      <c r="H17" s="19">
        <f t="shared" si="0"/>
        <v>9.7000000000000028</v>
      </c>
      <c r="I17" s="37"/>
      <c r="J17" s="6"/>
      <c r="K17" s="4"/>
    </row>
    <row r="18" spans="1:14">
      <c r="A18" s="6">
        <v>5</v>
      </c>
      <c r="B18" s="6" t="s">
        <v>20</v>
      </c>
      <c r="C18" s="6" t="s">
        <v>12</v>
      </c>
      <c r="D18" s="26">
        <v>3</v>
      </c>
      <c r="E18" s="15">
        <v>15</v>
      </c>
      <c r="F18" s="18">
        <v>15</v>
      </c>
      <c r="G18" s="18">
        <v>15</v>
      </c>
      <c r="H18" s="19">
        <f t="shared" si="0"/>
        <v>0</v>
      </c>
      <c r="I18" s="37"/>
      <c r="J18" s="6"/>
      <c r="K18" s="4"/>
    </row>
    <row r="19" spans="1:14">
      <c r="A19" s="6">
        <v>6</v>
      </c>
      <c r="B19" s="6" t="s">
        <v>26</v>
      </c>
      <c r="C19" s="6" t="s">
        <v>12</v>
      </c>
      <c r="D19" s="26">
        <v>3</v>
      </c>
      <c r="E19" s="15">
        <v>33</v>
      </c>
      <c r="F19" s="18">
        <v>33</v>
      </c>
      <c r="G19" s="18">
        <v>50</v>
      </c>
      <c r="H19" s="19">
        <f t="shared" si="0"/>
        <v>17</v>
      </c>
      <c r="I19" s="37"/>
      <c r="J19" s="6"/>
      <c r="K19" s="4"/>
    </row>
    <row r="20" spans="1:14" ht="19.5" customHeight="1">
      <c r="A20" s="6">
        <v>7</v>
      </c>
      <c r="B20" s="6" t="s">
        <v>21</v>
      </c>
      <c r="C20" s="6" t="s">
        <v>12</v>
      </c>
      <c r="D20" s="26">
        <v>3</v>
      </c>
      <c r="E20" s="16">
        <v>16.2</v>
      </c>
      <c r="F20" s="18">
        <v>10.8</v>
      </c>
      <c r="G20" s="20">
        <v>30</v>
      </c>
      <c r="H20" s="19">
        <f t="shared" si="0"/>
        <v>19.2</v>
      </c>
      <c r="I20" s="37"/>
      <c r="J20" s="6"/>
    </row>
    <row r="21" spans="1:14">
      <c r="A21" s="6">
        <v>8</v>
      </c>
      <c r="B21" s="6" t="s">
        <v>24</v>
      </c>
      <c r="C21" s="6" t="s">
        <v>12</v>
      </c>
      <c r="D21" s="26"/>
      <c r="E21" s="16">
        <f>2544+298.6</f>
        <v>2842.6</v>
      </c>
      <c r="F21" s="18">
        <v>2544</v>
      </c>
      <c r="G21" s="20">
        <v>2600</v>
      </c>
      <c r="H21" s="19">
        <f t="shared" si="0"/>
        <v>56</v>
      </c>
      <c r="I21" s="37"/>
      <c r="J21" s="6"/>
      <c r="M21" s="4"/>
    </row>
    <row r="22" spans="1:14" s="2" customFormat="1" ht="20.25" customHeight="1">
      <c r="A22" s="6">
        <v>9</v>
      </c>
      <c r="B22" s="6" t="s">
        <v>27</v>
      </c>
      <c r="C22" s="6" t="s">
        <v>12</v>
      </c>
      <c r="D22" s="26">
        <v>3</v>
      </c>
      <c r="E22" s="16">
        <v>90</v>
      </c>
      <c r="F22" s="18">
        <v>63</v>
      </c>
      <c r="G22" s="20">
        <v>63</v>
      </c>
      <c r="H22" s="19">
        <f t="shared" si="0"/>
        <v>0</v>
      </c>
      <c r="I22" s="37"/>
      <c r="J22" s="6"/>
      <c r="K22" s="5"/>
      <c r="M22" s="5"/>
    </row>
    <row r="23" spans="1:14">
      <c r="A23" s="6"/>
      <c r="B23" s="6"/>
      <c r="C23" s="6"/>
      <c r="D23" s="17"/>
      <c r="E23" s="21"/>
      <c r="F23" s="21"/>
      <c r="G23" s="21"/>
      <c r="H23" s="19">
        <f t="shared" si="0"/>
        <v>0</v>
      </c>
      <c r="I23" s="37"/>
      <c r="J23" s="6"/>
      <c r="M23" s="4"/>
    </row>
    <row r="24" spans="1:14">
      <c r="A24" s="6"/>
      <c r="B24" s="6"/>
      <c r="C24" s="6"/>
      <c r="D24" s="17"/>
      <c r="E24" s="21"/>
      <c r="F24" s="21"/>
      <c r="G24" s="21"/>
      <c r="H24" s="19">
        <f t="shared" si="0"/>
        <v>0</v>
      </c>
      <c r="I24" s="38"/>
      <c r="J24" s="6"/>
      <c r="M24" s="4"/>
    </row>
    <row r="25" spans="1:14" ht="23.25" customHeight="1">
      <c r="A25" s="6"/>
      <c r="B25" s="6" t="s">
        <v>15</v>
      </c>
      <c r="C25" s="6"/>
      <c r="D25" s="22"/>
      <c r="E25" s="23">
        <f t="shared" ref="E25:F25" si="1">SUM(E14:E24)</f>
        <v>41559.099999999991</v>
      </c>
      <c r="F25" s="23">
        <f t="shared" si="1"/>
        <v>29291.3</v>
      </c>
      <c r="G25" s="23">
        <f>SUM(G14:G24)</f>
        <v>34101.1</v>
      </c>
      <c r="H25" s="23">
        <f>SUM(H14:H24)</f>
        <v>4809.7999999999965</v>
      </c>
      <c r="I25" s="24"/>
      <c r="J25" s="6"/>
      <c r="M25" s="4"/>
    </row>
    <row r="26" spans="1:14" ht="23.25" customHeight="1">
      <c r="A26" s="7"/>
      <c r="B26" s="7"/>
      <c r="C26" s="7"/>
      <c r="D26" s="7"/>
      <c r="E26" s="12"/>
      <c r="F26" s="12"/>
      <c r="G26" s="12"/>
      <c r="H26" s="12"/>
      <c r="I26" s="13"/>
      <c r="J26" s="7"/>
      <c r="M26" s="4"/>
    </row>
    <row r="27" spans="1:14">
      <c r="A27" s="9"/>
      <c r="B27" s="14" t="s">
        <v>23</v>
      </c>
      <c r="C27" s="30" t="s">
        <v>28</v>
      </c>
      <c r="D27" s="30"/>
      <c r="E27" s="30"/>
      <c r="F27" s="10"/>
      <c r="G27" s="9">
        <v>34101.1</v>
      </c>
      <c r="H27" s="9"/>
      <c r="I27" s="9"/>
      <c r="J27" s="9"/>
      <c r="M27" s="4"/>
      <c r="N27" s="4"/>
    </row>
    <row r="28" spans="1:14">
      <c r="A28" s="9"/>
      <c r="B28" s="14"/>
      <c r="C28" s="9"/>
      <c r="D28" s="9"/>
      <c r="E28" s="9"/>
      <c r="F28" s="10"/>
      <c r="G28" s="10">
        <f>+G27-G25</f>
        <v>0</v>
      </c>
      <c r="H28" s="9"/>
      <c r="I28" s="9"/>
      <c r="J28" s="9"/>
      <c r="M28" s="4"/>
    </row>
    <row r="29" spans="1:14">
      <c r="G29" s="4"/>
    </row>
    <row r="30" spans="1:14">
      <c r="B30" s="14" t="s">
        <v>17</v>
      </c>
      <c r="C30" s="29" t="s">
        <v>29</v>
      </c>
      <c r="D30" s="29"/>
      <c r="E30" s="29"/>
      <c r="K30" s="4"/>
    </row>
    <row r="35" spans="8:8">
      <c r="H35" s="4"/>
    </row>
    <row r="37" spans="8:8">
      <c r="H37" s="4"/>
    </row>
  </sheetData>
  <mergeCells count="15">
    <mergeCell ref="C30:E30"/>
    <mergeCell ref="C27:E27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4"/>
  </mergeCells>
  <pageMargins left="0.31496062992125984" right="0.11811023622047245" top="0.74803149606299213" bottom="0.74803149606299213" header="0.31496062992125984" footer="0.31496062992125984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2025-04-08T06:19:47Z</dcterms:modified>
</cp:coreProperties>
</file>